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starkova.pf\Desktop\Сервис\"/>
    </mc:Choice>
  </mc:AlternateContent>
  <bookViews>
    <workbookView xWindow="480" yWindow="30" windowWidth="18240" windowHeight="11310"/>
  </bookViews>
  <sheets>
    <sheet name="Смета" sheetId="3" r:id="rId1"/>
  </sheets>
  <externalReferences>
    <externalReference r:id="rId2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'[1]титул сметы'!$C$15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G12" i="3" l="1"/>
  <c r="G11" i="3"/>
  <c r="G10" i="3"/>
  <c r="G9" i="3"/>
  <c r="G8" i="3"/>
  <c r="G7" i="3"/>
  <c r="G13" i="3"/>
  <c r="G15" i="3" s="1"/>
  <c r="G17" i="3" s="1"/>
  <c r="G18" i="3" l="1"/>
  <c r="G19" i="3" l="1"/>
</calcChain>
</file>

<file path=xl/sharedStrings.xml><?xml version="1.0" encoding="utf-8"?>
<sst xmlns="http://schemas.openxmlformats.org/spreadsheetml/2006/main" count="55" uniqueCount="45">
  <si>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</si>
  <si>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</si>
  <si>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</si>
  <si>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</si>
  <si>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</si>
  <si>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</si>
  <si>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</si>
  <si>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</si>
  <si>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</si>
  <si>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</si>
  <si>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7</t>
  </si>
  <si>
    <t>1.1</t>
  </si>
  <si>
    <t>Ознакомление с запросом заказчика, составление сметно-договорной документации</t>
  </si>
  <si>
    <t>п.28.3.10.01</t>
  </si>
  <si>
    <t>1.2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</si>
  <si>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</si>
  <si>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</si>
  <si>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</si>
  <si>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</si>
  <si>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</si>
  <si>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>1.4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</si>
  <si>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</si>
  <si>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</si>
  <si>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1.5</t>
  </si>
  <si>
    <t>Регистрация термоизображений дефектного энергооборудования и контактных соединений, подготовка данных для обработки на компьютере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</si>
  <si>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</si>
  <si>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</si>
  <si>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</si>
  <si>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п.28.3.10.06</t>
  </si>
  <si>
    <t xml:space="preserve"> </t>
  </si>
  <si>
    <t>Итого по прейскуранту ОРГРЭС по п.1:</t>
  </si>
  <si>
    <t>руб.</t>
  </si>
  <si>
    <t>Итого по п. 1:</t>
  </si>
  <si>
    <t>Итого по разделу 1:</t>
  </si>
  <si>
    <t xml:space="preserve">НДС - 18%                                                                                                              </t>
  </si>
  <si>
    <t xml:space="preserve">Всего  по смете: </t>
  </si>
  <si>
    <t>1500 точек изм-я</t>
  </si>
  <si>
    <t>Определение теплового состояния электрооборудования  и контактных соединений в распредустройствах общестанционного оборудования, энергоблоков ст. №1 и ст. №2, ОУТ-1,  ОУТ-2,  КРУЭ-330 кВ,  ОРУ-330 кВ,   ПС «Октябрьская» ОРУ-110кВ,   ПС «Октябрьская» ЗРУ-1 110кВ,   ПС «Октябрьская» ЗРУ-2 110кВ,   ПС-350,   Водогрейной котельной.</t>
  </si>
  <si>
    <t xml:space="preserve">СМЕТА </t>
  </si>
  <si>
    <t>Тепловизионная диагностика электрооборудования Правобережной ТЭЦ филиала «Невский» ОАО «ТГК-1»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</si>
  <si>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</si>
  <si>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</si>
  <si>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</si>
  <si>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С учетом коэффициентов:
К=1,25; К=1,35; К=1,3; К=0,23; К-на объем работ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</si>
  <si>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          
</t>
    </r>
    <r>
      <rPr>
        <b/>
        <sz val="10"/>
        <rFont val="Times New Roman Cyr"/>
        <charset val="204"/>
      </rPr>
      <t>К-</t>
    </r>
    <r>
      <rPr>
        <sz val="10"/>
        <rFont val="Times New Roman Cyr"/>
        <charset val="204"/>
      </rPr>
      <t xml:space="preserve">Коэффициент, учитывающий увеличение объема работ по сравнению с прейскурантом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</si>
</sst>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6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</cellStyleXfs>
  <cellXfs count="89">
    <xf numFmtId="0" fontId="0" fillId="0" borderId="0" xfId="0"/>
    <xf numFmtId="0" fontId="1" fillId="0" borderId="0" xfId="1"/>
    <xf numFmtId="0" fontId="2" fillId="0" borderId="0" xfId="1" applyFont="1"/>
    <xf numFmtId="0" fontId="10" fillId="0" borderId="0" xfId="4" applyFont="1"/>
    <xf numFmtId="0" fontId="13" fillId="0" borderId="1" xfId="1" applyFont="1" applyBorder="1" applyAlignment="1">
      <alignment horizontal="center" vertical="center"/>
    </xf>
    <xf numFmtId="0" fontId="14" fillId="0" borderId="0" xfId="1" applyFont="1"/>
    <xf numFmtId="0" fontId="13" fillId="0" borderId="2" xfId="1" applyFont="1" applyBorder="1" applyAlignment="1">
      <alignment horizontal="center" vertical="center"/>
    </xf>
    <xf numFmtId="0" fontId="13" fillId="0" borderId="3" xfId="1" quotePrefix="1" applyFont="1" applyBorder="1" applyAlignment="1">
      <alignment horizontal="center" vertical="center"/>
    </xf>
    <xf numFmtId="4" fontId="13" fillId="0" borderId="3" xfId="1" applyNumberFormat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vertical="center"/>
    </xf>
    <xf numFmtId="4" fontId="12" fillId="0" borderId="3" xfId="1" applyNumberFormat="1" applyFont="1" applyFill="1" applyBorder="1" applyAlignment="1">
      <alignment horizontal="right" vertical="center"/>
    </xf>
    <xf numFmtId="0" fontId="15" fillId="0" borderId="0" xfId="1" applyFont="1"/>
    <xf numFmtId="0" fontId="4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distributed" wrapText="1"/>
    </xf>
    <xf numFmtId="0" fontId="16" fillId="0" borderId="3" xfId="3" applyFont="1" applyFill="1" applyBorder="1" applyAlignment="1">
      <alignment horizontal="center" vertical="center" wrapText="1"/>
    </xf>
    <xf numFmtId="164" fontId="7" fillId="0" borderId="3" xfId="3" applyNumberFormat="1" applyFont="1" applyBorder="1" applyAlignment="1">
      <alignment horizontal="center" vertical="distributed" wrapText="1"/>
    </xf>
    <xf numFmtId="4" fontId="7" fillId="0" borderId="3" xfId="3" applyNumberFormat="1" applyFont="1" applyBorder="1" applyAlignment="1">
      <alignment horizontal="center" vertical="distributed" wrapText="1"/>
    </xf>
    <xf numFmtId="4" fontId="17" fillId="0" borderId="3" xfId="3" applyNumberFormat="1" applyFont="1" applyFill="1" applyBorder="1" applyAlignment="1">
      <alignment horizontal="right" vertical="distributed"/>
    </xf>
    <xf numFmtId="0" fontId="17" fillId="0" borderId="0" xfId="1" applyFont="1" applyAlignment="1">
      <alignment horizontal="left" vertical="center" wrapText="1"/>
    </xf>
    <xf numFmtId="0" fontId="7" fillId="0" borderId="3" xfId="3" applyFont="1" applyBorder="1" applyAlignment="1">
      <alignment horizontal="center" vertical="distributed" wrapText="1"/>
    </xf>
    <xf numFmtId="0" fontId="18" fillId="0" borderId="3" xfId="1" applyFont="1" applyBorder="1" applyAlignment="1">
      <alignment horizontal="center" vertical="center"/>
    </xf>
    <xf numFmtId="0" fontId="7" fillId="0" borderId="3" xfId="3" applyFont="1" applyBorder="1" applyAlignment="1">
      <alignment horizontal="left" vertical="distributed" wrapText="1"/>
    </xf>
    <xf numFmtId="0" fontId="17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165" fontId="7" fillId="0" borderId="3" xfId="3" applyNumberFormat="1" applyFont="1" applyBorder="1" applyAlignment="1">
      <alignment horizontal="center" vertical="distributed" wrapText="1"/>
    </xf>
    <xf numFmtId="4" fontId="7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right" vertical="center"/>
    </xf>
    <xf numFmtId="0" fontId="8" fillId="0" borderId="3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/>
    </xf>
    <xf numFmtId="4" fontId="13" fillId="0" borderId="3" xfId="1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/>
    </xf>
    <xf numFmtId="4" fontId="8" fillId="0" borderId="3" xfId="5" applyNumberFormat="1" applyFont="1" applyBorder="1" applyAlignment="1">
      <alignment horizontal="center" vertical="center"/>
    </xf>
    <xf numFmtId="4" fontId="13" fillId="0" borderId="3" xfId="1" applyNumberFormat="1" applyFont="1" applyFill="1" applyBorder="1" applyAlignment="1" applyProtection="1">
      <alignment horizontal="righ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3" xfId="1" applyFont="1" applyBorder="1" applyAlignment="1">
      <alignment vertical="top" wrapText="1"/>
    </xf>
    <xf numFmtId="4" fontId="19" fillId="0" borderId="3" xfId="1" applyNumberFormat="1" applyFont="1" applyBorder="1" applyAlignment="1">
      <alignment horizontal="center" vertical="center"/>
    </xf>
    <xf numFmtId="0" fontId="20" fillId="0" borderId="0" xfId="1" applyFont="1" applyBorder="1"/>
    <xf numFmtId="0" fontId="7" fillId="0" borderId="3" xfId="1" quotePrefix="1" applyFont="1" applyBorder="1" applyAlignment="1">
      <alignment vertical="center" wrapText="1"/>
    </xf>
    <xf numFmtId="0" fontId="1" fillId="0" borderId="3" xfId="1" applyFont="1" applyBorder="1" applyAlignment="1">
      <alignment vertical="center"/>
    </xf>
    <xf numFmtId="4" fontId="7" fillId="0" borderId="3" xfId="5" applyNumberFormat="1" applyFont="1" applyBorder="1" applyAlignment="1">
      <alignment horizontal="center" vertical="center"/>
    </xf>
    <xf numFmtId="165" fontId="1" fillId="0" borderId="3" xfId="1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4" fontId="7" fillId="0" borderId="3" xfId="5" applyNumberFormat="1" applyFont="1" applyFill="1" applyBorder="1" applyAlignment="1">
      <alignment horizontal="right" vertical="center"/>
    </xf>
    <xf numFmtId="0" fontId="7" fillId="0" borderId="3" xfId="1" applyFont="1" applyBorder="1"/>
    <xf numFmtId="0" fontId="5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4" fontId="4" fillId="0" borderId="3" xfId="5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vertical="center"/>
    </xf>
    <xf numFmtId="0" fontId="2" fillId="0" borderId="0" xfId="1" applyFont="1" applyFill="1" applyBorder="1"/>
    <xf numFmtId="1" fontId="2" fillId="0" borderId="0" xfId="1" applyNumberFormat="1" applyFont="1"/>
    <xf numFmtId="4" fontId="2" fillId="0" borderId="0" xfId="1" applyNumberFormat="1" applyFont="1" applyFill="1" applyBorder="1" applyAlignment="1">
      <alignment horizontal="right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/>
    </xf>
    <xf numFmtId="1" fontId="10" fillId="0" borderId="0" xfId="4" applyNumberFormat="1" applyFont="1"/>
    <xf numFmtId="0" fontId="2" fillId="0" borderId="0" xfId="4" applyFont="1"/>
    <xf numFmtId="4" fontId="2" fillId="0" borderId="0" xfId="4" applyNumberFormat="1" applyFont="1" applyFill="1" applyAlignment="1">
      <alignment horizontal="right"/>
    </xf>
    <xf numFmtId="0" fontId="6" fillId="0" borderId="4" xfId="3" applyFont="1" applyBorder="1" applyAlignment="1">
      <alignment horizontal="left" vertical="center" wrapText="1"/>
    </xf>
    <xf numFmtId="0" fontId="6" fillId="0" borderId="5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2" fillId="0" borderId="0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2" fillId="0" borderId="0" xfId="4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/>
    <xf numFmtId="0" fontId="24" fillId="0" borderId="0" xfId="1" applyFont="1" applyAlignment="1">
      <alignment horizontal="right"/>
    </xf>
    <xf numFmtId="0" fontId="24" fillId="0" borderId="0" xfId="1" applyFont="1"/>
    <xf numFmtId="0" fontId="24" fillId="0" borderId="0" xfId="1" applyFont="1" applyAlignment="1" applyProtection="1">
      <alignment horizontal="left"/>
      <protection locked="0"/>
    </xf>
    <xf numFmtId="0" fontId="24" fillId="0" borderId="0" xfId="1" applyFont="1" applyAlignment="1">
      <alignment horizontal="left" indent="2"/>
    </xf>
    <xf numFmtId="0" fontId="25" fillId="0" borderId="0" xfId="6" applyFont="1" applyAlignment="1">
      <alignment horizontal="left"/>
    </xf>
  </cellXfs>
  <cellStyles count="7">
    <cellStyle name="Обычный" xfId="0" builtinId="0"/>
    <cellStyle name="Обычный 2" xfId="1"/>
    <cellStyle name="Обычный 2 2" xfId="2"/>
    <cellStyle name="Обычный 2 2 4" xfId="6"/>
    <cellStyle name="Обычный_Шаблон сметы" xfId="3"/>
    <cellStyle name="Обычный_Шаблон сметы Ленэнерго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Смирнов</v>
          </cell>
        </row>
        <row r="8">
          <cell r="D8" t="str">
            <v>021</v>
          </cell>
          <cell r="J8" t="str">
            <v>Эл. оборудование</v>
          </cell>
        </row>
        <row r="15">
          <cell r="C15" t="str">
            <v>ТЭЦ-17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4"/>
  <sheetViews>
    <sheetView tabSelected="1" topLeftCell="A7" workbookViewId="0">
      <selection activeCell="B16" sqref="B16:F16"/>
    </sheetView>
  </sheetViews>
  <sheetFormatPr defaultRowHeight="15" x14ac:dyDescent="0.25"/>
  <cols>
    <col min="1" max="1" width="4.28515625" style="59" customWidth="1"/>
    <col min="2" max="2" width="46.7109375" style="3" customWidth="1"/>
    <col min="3" max="3" width="12.140625" style="60" customWidth="1"/>
    <col min="4" max="4" width="6.5703125" style="3" customWidth="1"/>
    <col min="5" max="5" width="6.28515625" style="61" customWidth="1"/>
    <col min="6" max="6" width="10.140625" style="62" customWidth="1"/>
    <col min="7" max="7" width="12" style="63" customWidth="1"/>
    <col min="8" max="16384" width="9.140625" style="3"/>
  </cols>
  <sheetData>
    <row r="1" spans="1:8" ht="19.899999999999999" customHeight="1" x14ac:dyDescent="0.25">
      <c r="A1" s="81" t="s">
        <v>38</v>
      </c>
      <c r="B1" s="81"/>
      <c r="C1" s="81"/>
      <c r="D1" s="81"/>
      <c r="E1" s="81"/>
      <c r="F1" s="81"/>
      <c r="G1" s="81"/>
    </row>
    <row r="2" spans="1:8" ht="32.25" customHeight="1" x14ac:dyDescent="0.2">
      <c r="A2" s="71" t="s">
        <v>39</v>
      </c>
      <c r="B2" s="72"/>
      <c r="C2" s="72"/>
      <c r="D2" s="72"/>
      <c r="E2" s="72"/>
      <c r="F2" s="72"/>
      <c r="G2" s="72"/>
    </row>
    <row r="3" spans="1:8" s="5" customFormat="1" ht="14.25" x14ac:dyDescent="0.2">
      <c r="A3" s="4" t="s">
        <v>0</v>
      </c>
      <c r="B3" s="73" t="s">
        <v>1</v>
      </c>
      <c r="C3" s="75" t="s">
        <v>2</v>
      </c>
      <c r="D3" s="75" t="s">
        <v>3</v>
      </c>
      <c r="E3" s="77" t="s">
        <v>4</v>
      </c>
      <c r="F3" s="79" t="s">
        <v>5</v>
      </c>
      <c r="G3" s="80"/>
    </row>
    <row r="4" spans="1:8" s="5" customFormat="1" ht="14.25" x14ac:dyDescent="0.2">
      <c r="A4" s="6" t="s">
        <v>6</v>
      </c>
      <c r="B4" s="74"/>
      <c r="C4" s="76"/>
      <c r="D4" s="76"/>
      <c r="E4" s="78"/>
      <c r="F4" s="7" t="s">
        <v>7</v>
      </c>
      <c r="G4" s="8" t="s">
        <v>8</v>
      </c>
    </row>
    <row r="5" spans="1:8" s="12" customFormat="1" ht="20.25" customHeight="1" x14ac:dyDescent="0.2">
      <c r="A5" s="9"/>
      <c r="B5" s="10" t="s">
        <v>9</v>
      </c>
      <c r="C5" s="67" t="s">
        <v>10</v>
      </c>
      <c r="D5" s="67"/>
      <c r="E5" s="67"/>
      <c r="F5" s="67"/>
      <c r="G5" s="11"/>
    </row>
    <row r="6" spans="1:8" s="12" customFormat="1" ht="75" customHeight="1" x14ac:dyDescent="0.2">
      <c r="A6" s="13">
        <v>1</v>
      </c>
      <c r="B6" s="68" t="s">
        <v>37</v>
      </c>
      <c r="C6" s="69"/>
      <c r="D6" s="69"/>
      <c r="E6" s="69"/>
      <c r="F6" s="69"/>
      <c r="G6" s="70"/>
    </row>
    <row r="7" spans="1:8" s="12" customFormat="1" ht="42.75" customHeight="1" x14ac:dyDescent="0.2">
      <c r="A7" s="14" t="s">
        <v>11</v>
      </c>
      <c r="B7" s="15" t="s">
        <v>12</v>
      </c>
      <c r="C7" s="16" t="s">
        <v>13</v>
      </c>
      <c r="D7" s="17" t="s">
        <v>36</v>
      </c>
      <c r="E7" s="18">
        <v>1</v>
      </c>
      <c r="F7" s="19">
        <v>10735</v>
      </c>
      <c r="G7" s="20">
        <f t="shared" ref="G7:G12" si="0">E7*F7</f>
        <v>10735</v>
      </c>
    </row>
    <row r="8" spans="1:8" s="12" customFormat="1" ht="34.5" customHeight="1" x14ac:dyDescent="0.2">
      <c r="A8" s="14" t="s">
        <v>14</v>
      </c>
      <c r="B8" s="15" t="s">
        <v>15</v>
      </c>
      <c r="C8" s="16" t="s">
        <v>16</v>
      </c>
      <c r="D8" s="17" t="s">
        <v>36</v>
      </c>
      <c r="E8" s="18">
        <v>1</v>
      </c>
      <c r="F8" s="19">
        <v>10260</v>
      </c>
      <c r="G8" s="20">
        <f t="shared" si="0"/>
        <v>10260</v>
      </c>
    </row>
    <row r="9" spans="1:8" s="12" customFormat="1" ht="34.5" customHeight="1" x14ac:dyDescent="0.2">
      <c r="A9" s="14" t="s">
        <v>17</v>
      </c>
      <c r="B9" s="21" t="s">
        <v>18</v>
      </c>
      <c r="C9" s="16" t="s">
        <v>19</v>
      </c>
      <c r="D9" s="17" t="s">
        <v>36</v>
      </c>
      <c r="E9" s="18">
        <v>1</v>
      </c>
      <c r="F9" s="19">
        <v>14725</v>
      </c>
      <c r="G9" s="20">
        <f t="shared" si="0"/>
        <v>14725</v>
      </c>
    </row>
    <row r="10" spans="1:8" s="12" customFormat="1" ht="45" x14ac:dyDescent="0.2">
      <c r="A10" s="14" t="s">
        <v>20</v>
      </c>
      <c r="B10" s="15" t="s">
        <v>21</v>
      </c>
      <c r="C10" s="22" t="s">
        <v>22</v>
      </c>
      <c r="D10" s="17" t="s">
        <v>36</v>
      </c>
      <c r="E10" s="18">
        <v>1</v>
      </c>
      <c r="F10" s="19">
        <v>31255</v>
      </c>
      <c r="G10" s="20">
        <f t="shared" si="0"/>
        <v>31255</v>
      </c>
    </row>
    <row r="11" spans="1:8" s="12" customFormat="1" ht="48" customHeight="1" x14ac:dyDescent="0.2">
      <c r="A11" s="14" t="s">
        <v>23</v>
      </c>
      <c r="B11" s="15" t="s">
        <v>24</v>
      </c>
      <c r="C11" s="16" t="s">
        <v>25</v>
      </c>
      <c r="D11" s="17" t="s">
        <v>36</v>
      </c>
      <c r="E11" s="18">
        <v>1</v>
      </c>
      <c r="F11" s="19">
        <v>15580</v>
      </c>
      <c r="G11" s="20">
        <f t="shared" si="0"/>
        <v>15580</v>
      </c>
    </row>
    <row r="12" spans="1:8" s="12" customFormat="1" ht="45" customHeight="1" x14ac:dyDescent="0.2">
      <c r="A12" s="14" t="s">
        <v>26</v>
      </c>
      <c r="B12" s="15" t="s">
        <v>27</v>
      </c>
      <c r="C12" s="16" t="s">
        <v>28</v>
      </c>
      <c r="D12" s="17" t="s">
        <v>36</v>
      </c>
      <c r="E12" s="18">
        <v>1</v>
      </c>
      <c r="F12" s="19">
        <v>40090</v>
      </c>
      <c r="G12" s="20">
        <f t="shared" si="0"/>
        <v>40090</v>
      </c>
    </row>
    <row r="13" spans="1:8" s="12" customFormat="1" ht="15.6" customHeight="1" x14ac:dyDescent="0.25">
      <c r="A13" s="23" t="s">
        <v>29</v>
      </c>
      <c r="B13" s="24" t="s">
        <v>30</v>
      </c>
      <c r="C13" s="16"/>
      <c r="D13" s="25" t="s">
        <v>31</v>
      </c>
      <c r="F13" s="19"/>
      <c r="G13" s="20">
        <f>SUM(G7:G12)</f>
        <v>122645</v>
      </c>
    </row>
    <row r="14" spans="1:8" s="12" customFormat="1" ht="32.25" customHeight="1" x14ac:dyDescent="0.2">
      <c r="A14" s="26" t="s">
        <v>29</v>
      </c>
      <c r="B14" s="27" t="s">
        <v>43</v>
      </c>
      <c r="C14" s="28"/>
      <c r="D14" s="29" t="s">
        <v>31</v>
      </c>
      <c r="E14" s="30"/>
      <c r="F14" s="31"/>
      <c r="G14" s="32">
        <v>400000</v>
      </c>
    </row>
    <row r="15" spans="1:8" s="12" customFormat="1" ht="15.75" x14ac:dyDescent="0.2">
      <c r="A15" s="26"/>
      <c r="B15" s="33" t="s">
        <v>32</v>
      </c>
      <c r="C15" s="34"/>
      <c r="D15" s="35" t="s">
        <v>31</v>
      </c>
      <c r="E15" s="18"/>
      <c r="F15" s="31"/>
      <c r="G15" s="36">
        <f>G14</f>
        <v>400000</v>
      </c>
      <c r="H15" s="37"/>
    </row>
    <row r="16" spans="1:8" s="12" customFormat="1" ht="118.5" customHeight="1" x14ac:dyDescent="0.2">
      <c r="A16" s="26"/>
      <c r="B16" s="64" t="s">
        <v>44</v>
      </c>
      <c r="C16" s="65"/>
      <c r="D16" s="65"/>
      <c r="E16" s="65"/>
      <c r="F16" s="66"/>
      <c r="G16" s="36"/>
      <c r="H16" s="37"/>
    </row>
    <row r="17" spans="1:7" s="43" customFormat="1" ht="14.25" x14ac:dyDescent="0.2">
      <c r="A17" s="40"/>
      <c r="B17" s="10" t="s">
        <v>33</v>
      </c>
      <c r="C17" s="41"/>
      <c r="D17" s="38"/>
      <c r="E17" s="41"/>
      <c r="F17" s="42"/>
      <c r="G17" s="39">
        <f>G15</f>
        <v>400000</v>
      </c>
    </row>
    <row r="18" spans="1:7" s="1" customFormat="1" x14ac:dyDescent="0.2">
      <c r="A18" s="40"/>
      <c r="B18" s="44" t="s">
        <v>34</v>
      </c>
      <c r="C18" s="45"/>
      <c r="D18" s="46" t="s">
        <v>31</v>
      </c>
      <c r="E18" s="47"/>
      <c r="F18" s="48"/>
      <c r="G18" s="49">
        <f>ROUND(G17*0.18,2)</f>
        <v>72000</v>
      </c>
    </row>
    <row r="19" spans="1:7" s="5" customFormat="1" ht="15.75" x14ac:dyDescent="0.25">
      <c r="A19" s="50"/>
      <c r="B19" s="51" t="s">
        <v>35</v>
      </c>
      <c r="C19" s="52"/>
      <c r="D19" s="53" t="s">
        <v>31</v>
      </c>
      <c r="E19" s="54"/>
      <c r="F19" s="55"/>
      <c r="G19" s="11">
        <f>SUM(G17:G18)</f>
        <v>472000</v>
      </c>
    </row>
    <row r="20" spans="1:7" s="2" customFormat="1" x14ac:dyDescent="0.25">
      <c r="B20" s="56"/>
      <c r="E20" s="57"/>
      <c r="G20" s="58"/>
    </row>
    <row r="21" spans="1:7" ht="15.75" x14ac:dyDescent="0.25">
      <c r="A21" s="82" t="s">
        <v>40</v>
      </c>
      <c r="B21" s="82"/>
      <c r="C21" s="82"/>
      <c r="D21" s="82"/>
      <c r="E21" s="82"/>
      <c r="F21" s="82"/>
    </row>
    <row r="22" spans="1:7" ht="15.75" x14ac:dyDescent="0.25">
      <c r="A22" s="83" t="s">
        <v>41</v>
      </c>
      <c r="B22" s="83"/>
      <c r="C22" s="83"/>
      <c r="D22" s="83"/>
      <c r="E22" s="84"/>
      <c r="F22" s="85"/>
    </row>
    <row r="23" spans="1:7" x14ac:dyDescent="0.25">
      <c r="A23" s="86"/>
      <c r="B23" s="87"/>
      <c r="C23" s="87"/>
      <c r="D23" s="87"/>
      <c r="E23" s="85"/>
      <c r="F23" s="84"/>
    </row>
    <row r="24" spans="1:7" ht="15.75" x14ac:dyDescent="0.25">
      <c r="A24" s="88" t="s">
        <v>42</v>
      </c>
      <c r="B24" s="88"/>
      <c r="C24" s="88"/>
      <c r="D24" s="88"/>
      <c r="E24" s="88"/>
      <c r="F24" s="88"/>
    </row>
  </sheetData>
  <mergeCells count="12">
    <mergeCell ref="A21:F21"/>
    <mergeCell ref="A24:F24"/>
    <mergeCell ref="B16:F16"/>
    <mergeCell ref="C5:F5"/>
    <mergeCell ref="B6:G6"/>
    <mergeCell ref="A2:G2"/>
    <mergeCell ref="B3:B4"/>
    <mergeCell ref="C3:C4"/>
    <mergeCell ref="D3:D4"/>
    <mergeCell ref="E3:E4"/>
    <mergeCell ref="F3:G3"/>
    <mergeCell ref="A1:G1"/>
  </mergeCells>
  <pageMargins left="0.7" right="0.7" top="0.75" bottom="0.75" header="0.3" footer="0.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Старкова Полина Федоровна</cp:lastModifiedBy>
  <cp:lastPrinted>2013-11-18T06:00:35Z</cp:lastPrinted>
  <dcterms:created xsi:type="dcterms:W3CDTF">2012-01-27T10:05:15Z</dcterms:created>
  <dcterms:modified xsi:type="dcterms:W3CDTF">2013-11-18T06:02:32Z</dcterms:modified>
</cp:coreProperties>
</file>